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ropbox\Arquitectura\01 - Codicen\Locales\Primaria\Escuela 104\Techos 2022\CND\"/>
    </mc:Choice>
  </mc:AlternateContent>
  <bookViews>
    <workbookView xWindow="0" yWindow="0" windowWidth="19200" windowHeight="11490"/>
  </bookViews>
  <sheets>
    <sheet name="rubrado empresa" sheetId="1" r:id="rId1"/>
  </sheets>
  <definedNames>
    <definedName name="_xlnm._FilterDatabase" localSheetId="0" hidden="1">'rubrado empresa'!$A$4:$N$463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1" l="1"/>
  <c r="G17" i="1"/>
  <c r="G16" i="1"/>
  <c r="G15" i="1"/>
  <c r="G14" i="1"/>
  <c r="G13" i="1"/>
  <c r="G12" i="1"/>
  <c r="G11" i="1"/>
  <c r="G10" i="1"/>
  <c r="H9" i="1" s="1"/>
  <c r="G8" i="1"/>
  <c r="G7" i="1"/>
  <c r="G6" i="1"/>
  <c r="H5" i="1" s="1"/>
  <c r="H19" i="1" s="1"/>
  <c r="D22" i="1" s="1"/>
  <c r="D23" i="1" l="1"/>
  <c r="D24" i="1"/>
  <c r="D32" i="1"/>
  <c r="D26" i="1"/>
  <c r="D36" i="1" l="1"/>
  <c r="D38" i="1" s="1"/>
  <c r="D28" i="1"/>
  <c r="D30" i="1"/>
  <c r="D40" i="1" s="1"/>
  <c r="D33" i="1"/>
  <c r="D37" i="1" s="1"/>
  <c r="D27" i="1"/>
  <c r="D34" i="1" l="1"/>
</calcChain>
</file>

<file path=xl/sharedStrings.xml><?xml version="1.0" encoding="utf-8"?>
<sst xmlns="http://schemas.openxmlformats.org/spreadsheetml/2006/main" count="75" uniqueCount="67">
  <si>
    <t xml:space="preserve"> RUBRADO ESCUELA 104 DE MERCEDES</t>
  </si>
  <si>
    <t>RUBRO</t>
  </si>
  <si>
    <t>DESCRIPCION</t>
  </si>
  <si>
    <t>UNIDAD</t>
  </si>
  <si>
    <t>CANTIDAD</t>
  </si>
  <si>
    <t>PRECIO UNITARIO ($)</t>
  </si>
  <si>
    <t>PRECIO TOTAL SUBRUBRO ($)</t>
  </si>
  <si>
    <t>PRECIO TOTAL RUBRO ($)</t>
  </si>
  <si>
    <t>1.00</t>
  </si>
  <si>
    <t>EXCAVACIONES,  DEMOLICIONES Y RELLENOS</t>
  </si>
  <si>
    <t>1.1</t>
  </si>
  <si>
    <t>DEMOLICIONES</t>
  </si>
  <si>
    <t>1,1,1</t>
  </si>
  <si>
    <t>En cubierta liviana de cocina, retiro elementos sueltos</t>
  </si>
  <si>
    <t>global</t>
  </si>
  <si>
    <t>1,1,2</t>
  </si>
  <si>
    <t>En losas de hormigón, picado revoques y carpetas</t>
  </si>
  <si>
    <t>2.00</t>
  </si>
  <si>
    <t>CUBIERTA</t>
  </si>
  <si>
    <t>2.1</t>
  </si>
  <si>
    <t>CUBIERTA LIVIANA</t>
  </si>
  <si>
    <t>2.1.1</t>
  </si>
  <si>
    <t>Colocación de babetas</t>
  </si>
  <si>
    <t>2.1.2</t>
  </si>
  <si>
    <t>Reposición elementos retirados. Incluye revoque de pretiles</t>
  </si>
  <si>
    <t>2.1.3</t>
  </si>
  <si>
    <t>Ajuste de clavaduras en chapas</t>
  </si>
  <si>
    <t>2.2</t>
  </si>
  <si>
    <t>CUBIERTA HORMIGÓN ARMADO</t>
  </si>
  <si>
    <t>2.2.1</t>
  </si>
  <si>
    <t>Reconstrucción pretiles y carpetas</t>
  </si>
  <si>
    <t>2.2.2</t>
  </si>
  <si>
    <t>Ejecución unión tipo media caña</t>
  </si>
  <si>
    <t>2.2.3</t>
  </si>
  <si>
    <t>Colocación de membrana asfáltica en pretiles</t>
  </si>
  <si>
    <t>m2</t>
  </si>
  <si>
    <t>2.2.4</t>
  </si>
  <si>
    <t>Aplicación de impermeabilizante líquido y geotextil</t>
  </si>
  <si>
    <t>MATRIZ DE OFERTA</t>
  </si>
  <si>
    <t>A</t>
  </si>
  <si>
    <t>OBRA PREVISTA</t>
  </si>
  <si>
    <t>B</t>
  </si>
  <si>
    <t>10 % IMPREVISTOS</t>
  </si>
  <si>
    <t>C</t>
  </si>
  <si>
    <t>SUB TOTAL (A+B)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</si>
  <si>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</si>
  <si>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</si>
  <si>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</si>
  <si>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</si>
  <si>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</si>
  <si>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</si>
  <si>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</si>
  <si>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SUBTOTAL + IVA (C+F)</t>
  </si>
  <si>
    <t>H</t>
  </si>
  <si>
    <t>MONTO IMPONIBLE (sobre A)</t>
  </si>
  <si>
    <t>I</t>
  </si>
  <si>
    <t>MONTO IMPONIBLE (50% sobre B)</t>
  </si>
  <si>
    <t>L</t>
  </si>
  <si>
    <t>TOTAL MONTO IMPONIBLE (H+I)</t>
  </si>
  <si>
    <t>K</t>
  </si>
  <si>
    <t>LEYES SOCIALES (66,76 % de H)</t>
  </si>
  <si>
    <t>LEYES SOCIALES (66,76 % de I)</t>
  </si>
  <si>
    <t>M</t>
  </si>
  <si>
    <t>TOTAL LEYES SOCIALES (K+L)</t>
  </si>
  <si>
    <t>N</t>
  </si>
  <si>
    <t>MONTO TOTAL OFERTADO (C+F+M)</t>
  </si>
  <si>
    <t>PLAZO DE OBRA (en días laborables para la Construcción)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</si>
</sst>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0.0000%"/>
  </numFmts>
  <fonts count="20" x14ac:knownFonts="1">
    <font>
      <sz val="10"/>
      <name val="Arial"/>
    </font>
    <font>
      <b/>
      <sz val="18"/>
      <name val="Arial"/>
      <family val="2"/>
    </font>
    <font>
      <b/>
      <sz val="18"/>
      <color indexed="9"/>
      <name val="Arial"/>
      <family val="2"/>
    </font>
    <font>
      <sz val="10"/>
      <name val="Arial"/>
      <family val="2"/>
    </font>
    <font>
      <b/>
      <sz val="12"/>
      <color theme="0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8"/>
      <color rgb="FF363639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 Narrow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</cellStyleXfs>
  <cellXfs count="102">
    <xf numFmtId="0" fontId="0" fillId="0" borderId="0" xfId="0"/>
    <xf numFmtId="4" fontId="0" fillId="2" borderId="0" xfId="0" applyNumberFormat="1" applyFill="1"/>
    <xf numFmtId="4" fontId="0" fillId="2" borderId="0" xfId="0" applyNumberFormat="1" applyFill="1" applyAlignment="1">
      <alignment horizontal="center"/>
    </xf>
    <xf numFmtId="4" fontId="0" fillId="2" borderId="0" xfId="0" applyNumberFormat="1" applyFill="1" applyAlignment="1">
      <alignment horizontal="right"/>
    </xf>
    <xf numFmtId="4" fontId="0" fillId="0" borderId="0" xfId="0" applyNumberFormat="1"/>
    <xf numFmtId="4" fontId="1" fillId="2" borderId="1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/>
    </xf>
    <xf numFmtId="0" fontId="0" fillId="0" borderId="3" xfId="0" applyBorder="1" applyAlignment="1"/>
    <xf numFmtId="0" fontId="2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  <xf numFmtId="0" fontId="4" fillId="3" borderId="7" xfId="2" applyFont="1" applyFill="1" applyBorder="1" applyAlignment="1">
      <alignment horizontal="center" vertical="center" wrapText="1"/>
    </xf>
    <xf numFmtId="4" fontId="5" fillId="4" borderId="8" xfId="0" applyNumberFormat="1" applyFont="1" applyFill="1" applyBorder="1" applyAlignment="1">
      <alignment horizontal="center"/>
    </xf>
    <xf numFmtId="4" fontId="5" fillId="4" borderId="9" xfId="0" applyNumberFormat="1" applyFont="1" applyFill="1" applyBorder="1" applyAlignment="1">
      <alignment horizontal="left"/>
    </xf>
    <xf numFmtId="4" fontId="6" fillId="4" borderId="9" xfId="0" applyNumberFormat="1" applyFont="1" applyFill="1" applyBorder="1"/>
    <xf numFmtId="4" fontId="6" fillId="4" borderId="9" xfId="0" applyNumberFormat="1" applyFont="1" applyFill="1" applyBorder="1" applyAlignment="1">
      <alignment horizontal="right"/>
    </xf>
    <xf numFmtId="0" fontId="7" fillId="4" borderId="9" xfId="2" applyFont="1" applyFill="1" applyBorder="1"/>
    <xf numFmtId="2" fontId="8" fillId="4" borderId="9" xfId="2" applyNumberFormat="1" applyFont="1" applyFill="1" applyBorder="1" applyAlignment="1">
      <alignment horizontal="center"/>
    </xf>
    <xf numFmtId="2" fontId="8" fillId="4" borderId="10" xfId="2" applyNumberFormat="1" applyFont="1" applyFill="1" applyBorder="1" applyAlignment="1">
      <alignment horizontal="right"/>
    </xf>
    <xf numFmtId="0" fontId="5" fillId="5" borderId="11" xfId="3" applyFont="1" applyFill="1" applyBorder="1" applyAlignment="1">
      <alignment horizontal="center"/>
    </xf>
    <xf numFmtId="0" fontId="5" fillId="5" borderId="12" xfId="3" applyFont="1" applyFill="1" applyBorder="1"/>
    <xf numFmtId="0" fontId="6" fillId="5" borderId="13" xfId="3" applyFont="1" applyFill="1" applyBorder="1" applyAlignment="1">
      <alignment horizontal="center"/>
    </xf>
    <xf numFmtId="3" fontId="6" fillId="5" borderId="14" xfId="4" applyNumberFormat="1" applyFont="1" applyFill="1" applyBorder="1" applyAlignment="1">
      <alignment horizontal="right"/>
    </xf>
    <xf numFmtId="165" fontId="7" fillId="5" borderId="14" xfId="2" applyNumberFormat="1" applyFont="1" applyFill="1" applyBorder="1" applyAlignment="1">
      <alignment horizontal="right" indent="1"/>
    </xf>
    <xf numFmtId="2" fontId="7" fillId="5" borderId="15" xfId="2" applyNumberFormat="1" applyFont="1" applyFill="1" applyBorder="1" applyAlignment="1">
      <alignment horizontal="right"/>
    </xf>
    <xf numFmtId="165" fontId="7" fillId="5" borderId="15" xfId="2" applyNumberFormat="1" applyFont="1" applyFill="1" applyBorder="1" applyAlignment="1">
      <alignment horizontal="right" indent="1"/>
    </xf>
    <xf numFmtId="0" fontId="6" fillId="0" borderId="16" xfId="3" applyFont="1" applyFill="1" applyBorder="1" applyAlignment="1">
      <alignment horizontal="center"/>
    </xf>
    <xf numFmtId="0" fontId="6" fillId="0" borderId="17" xfId="3" applyFont="1" applyFill="1" applyBorder="1"/>
    <xf numFmtId="0" fontId="6" fillId="0" borderId="16" xfId="3" applyFont="1" applyBorder="1" applyAlignment="1">
      <alignment horizontal="center"/>
    </xf>
    <xf numFmtId="4" fontId="6" fillId="0" borderId="18" xfId="4" applyNumberFormat="1" applyFont="1" applyFill="1" applyBorder="1" applyAlignment="1">
      <alignment horizontal="center"/>
    </xf>
    <xf numFmtId="4" fontId="6" fillId="0" borderId="19" xfId="4" applyNumberFormat="1" applyFont="1" applyFill="1" applyBorder="1" applyAlignment="1">
      <alignment horizontal="center"/>
    </xf>
    <xf numFmtId="0" fontId="6" fillId="0" borderId="20" xfId="2" applyNumberFormat="1" applyFont="1" applyBorder="1" applyAlignment="1">
      <alignment horizontal="right" indent="1"/>
    </xf>
    <xf numFmtId="0" fontId="9" fillId="0" borderId="0" xfId="0" applyFont="1" applyAlignment="1">
      <alignment horizontal="left" vertical="center" indent="6"/>
    </xf>
    <xf numFmtId="3" fontId="5" fillId="4" borderId="8" xfId="0" applyNumberFormat="1" applyFont="1" applyFill="1" applyBorder="1" applyAlignment="1">
      <alignment horizontal="center"/>
    </xf>
    <xf numFmtId="4" fontId="8" fillId="4" borderId="9" xfId="2" applyNumberFormat="1" applyFont="1" applyFill="1" applyBorder="1" applyAlignment="1">
      <alignment horizontal="center"/>
    </xf>
    <xf numFmtId="4" fontId="8" fillId="4" borderId="10" xfId="2" applyNumberFormat="1" applyFont="1" applyFill="1" applyBorder="1"/>
    <xf numFmtId="0" fontId="9" fillId="0" borderId="0" xfId="0" applyFont="1" applyAlignment="1">
      <alignment vertical="center"/>
    </xf>
    <xf numFmtId="0" fontId="5" fillId="6" borderId="16" xfId="3" applyFont="1" applyFill="1" applyBorder="1" applyAlignment="1">
      <alignment horizontal="center"/>
    </xf>
    <xf numFmtId="0" fontId="5" fillId="6" borderId="17" xfId="3" applyFont="1" applyFill="1" applyBorder="1"/>
    <xf numFmtId="0" fontId="6" fillId="6" borderId="21" xfId="3" applyFont="1" applyFill="1" applyBorder="1" applyAlignment="1">
      <alignment horizontal="center"/>
    </xf>
    <xf numFmtId="3" fontId="6" fillId="6" borderId="22" xfId="4" applyNumberFormat="1" applyFont="1" applyFill="1" applyBorder="1" applyAlignment="1">
      <alignment horizontal="center"/>
    </xf>
    <xf numFmtId="165" fontId="7" fillId="6" borderId="23" xfId="2" applyNumberFormat="1" applyFont="1" applyFill="1" applyBorder="1" applyAlignment="1">
      <alignment horizontal="right" indent="1"/>
    </xf>
    <xf numFmtId="2" fontId="7" fillId="6" borderId="24" xfId="2" applyNumberFormat="1" applyFont="1" applyFill="1" applyBorder="1" applyAlignment="1"/>
    <xf numFmtId="165" fontId="7" fillId="6" borderId="25" xfId="2" applyNumberFormat="1" applyFont="1" applyFill="1" applyBorder="1" applyAlignment="1">
      <alignment horizontal="right" indent="1"/>
    </xf>
    <xf numFmtId="0" fontId="10" fillId="0" borderId="0" xfId="0" applyFont="1" applyAlignment="1">
      <alignment vertical="center"/>
    </xf>
    <xf numFmtId="0" fontId="6" fillId="2" borderId="16" xfId="3" applyFont="1" applyFill="1" applyBorder="1" applyAlignment="1">
      <alignment horizontal="center"/>
    </xf>
    <xf numFmtId="0" fontId="6" fillId="2" borderId="17" xfId="3" applyFont="1" applyFill="1" applyBorder="1"/>
    <xf numFmtId="4" fontId="6" fillId="2" borderId="18" xfId="4" applyNumberFormat="1" applyFont="1" applyFill="1" applyBorder="1" applyAlignment="1">
      <alignment horizontal="center"/>
    </xf>
    <xf numFmtId="165" fontId="7" fillId="2" borderId="20" xfId="2" applyNumberFormat="1" applyFont="1" applyFill="1" applyBorder="1" applyAlignment="1">
      <alignment horizontal="right" indent="1"/>
    </xf>
    <xf numFmtId="4" fontId="6" fillId="0" borderId="0" xfId="3" applyNumberFormat="1" applyFont="1" applyFill="1" applyBorder="1" applyAlignment="1">
      <alignment horizontal="center"/>
    </xf>
    <xf numFmtId="0" fontId="6" fillId="0" borderId="0" xfId="3" applyFont="1" applyFill="1" applyBorder="1"/>
    <xf numFmtId="0" fontId="6" fillId="0" borderId="0" xfId="3" applyFont="1" applyFill="1" applyBorder="1" applyAlignment="1">
      <alignment horizontal="center"/>
    </xf>
    <xf numFmtId="4" fontId="6" fillId="0" borderId="0" xfId="4" applyNumberFormat="1" applyFont="1" applyFill="1" applyBorder="1" applyAlignment="1">
      <alignment horizontal="center"/>
    </xf>
    <xf numFmtId="0" fontId="7" fillId="0" borderId="0" xfId="2" applyFont="1" applyBorder="1"/>
    <xf numFmtId="2" fontId="8" fillId="7" borderId="26" xfId="2" applyNumberFormat="1" applyFont="1" applyFill="1" applyBorder="1" applyAlignment="1">
      <alignment horizontal="right"/>
    </xf>
    <xf numFmtId="4" fontId="7" fillId="0" borderId="0" xfId="0" applyNumberFormat="1" applyFont="1" applyBorder="1" applyAlignment="1">
      <alignment horizontal="center"/>
    </xf>
    <xf numFmtId="4" fontId="7" fillId="0" borderId="0" xfId="0" applyNumberFormat="1" applyFont="1" applyBorder="1"/>
    <xf numFmtId="4" fontId="7" fillId="0" borderId="0" xfId="0" applyNumberFormat="1" applyFont="1" applyBorder="1" applyAlignment="1">
      <alignment horizontal="right"/>
    </xf>
    <xf numFmtId="10" fontId="7" fillId="0" borderId="0" xfId="2" applyNumberFormat="1" applyFont="1" applyFill="1" applyBorder="1"/>
    <xf numFmtId="4" fontId="0" fillId="0" borderId="0" xfId="0" applyNumberFormat="1" applyBorder="1"/>
    <xf numFmtId="4" fontId="11" fillId="0" borderId="0" xfId="0" applyNumberFormat="1" applyFont="1" applyBorder="1" applyAlignment="1">
      <alignment horizontal="center"/>
    </xf>
    <xf numFmtId="4" fontId="12" fillId="0" borderId="0" xfId="0" applyNumberFormat="1" applyFont="1" applyBorder="1"/>
    <xf numFmtId="4" fontId="11" fillId="0" borderId="0" xfId="0" applyNumberFormat="1" applyFont="1" applyBorder="1" applyAlignment="1">
      <alignment horizontal="right"/>
    </xf>
    <xf numFmtId="0" fontId="3" fillId="0" borderId="0" xfId="2" applyBorder="1"/>
    <xf numFmtId="10" fontId="3" fillId="0" borderId="0" xfId="2" applyNumberFormat="1" applyFont="1" applyFill="1" applyBorder="1"/>
    <xf numFmtId="0" fontId="13" fillId="0" borderId="27" xfId="3" applyFont="1" applyBorder="1" applyAlignment="1">
      <alignment horizontal="center"/>
    </xf>
    <xf numFmtId="0" fontId="11" fillId="0" borderId="27" xfId="3" applyFont="1" applyBorder="1" applyAlignment="1">
      <alignment horizontal="left" vertical="center"/>
    </xf>
    <xf numFmtId="1" fontId="14" fillId="0" borderId="27" xfId="3" applyNumberFormat="1" applyFont="1" applyBorder="1" applyAlignment="1">
      <alignment vertical="center"/>
    </xf>
    <xf numFmtId="4" fontId="3" fillId="0" borderId="0" xfId="5" applyNumberFormat="1" applyFont="1" applyBorder="1" applyAlignment="1">
      <alignment horizontal="right"/>
    </xf>
    <xf numFmtId="10" fontId="15" fillId="0" borderId="0" xfId="3" applyNumberFormat="1" applyFont="1" applyBorder="1" applyAlignment="1"/>
    <xf numFmtId="0" fontId="13" fillId="8" borderId="27" xfId="3" applyFont="1" applyFill="1" applyBorder="1" applyAlignment="1">
      <alignment horizontal="center"/>
    </xf>
    <xf numFmtId="0" fontId="11" fillId="8" borderId="27" xfId="3" applyFont="1" applyFill="1" applyBorder="1" applyAlignment="1">
      <alignment horizontal="left" vertical="center"/>
    </xf>
    <xf numFmtId="1" fontId="14" fillId="8" borderId="27" xfId="3" applyNumberFormat="1" applyFont="1" applyFill="1" applyBorder="1" applyAlignment="1">
      <alignment vertical="center"/>
    </xf>
    <xf numFmtId="4" fontId="16" fillId="0" borderId="0" xfId="5" applyNumberFormat="1" applyFont="1" applyBorder="1" applyAlignment="1">
      <alignment horizontal="right"/>
    </xf>
    <xf numFmtId="4" fontId="15" fillId="0" borderId="0" xfId="3" applyNumberFormat="1" applyFont="1" applyFill="1" applyBorder="1" applyAlignment="1"/>
    <xf numFmtId="0" fontId="17" fillId="0" borderId="27" xfId="3" applyFont="1" applyFill="1" applyBorder="1" applyAlignment="1">
      <alignment horizontal="center"/>
    </xf>
    <xf numFmtId="1" fontId="14" fillId="0" borderId="27" xfId="3" applyNumberFormat="1" applyFont="1" applyFill="1" applyBorder="1" applyAlignment="1">
      <alignment vertical="center"/>
    </xf>
    <xf numFmtId="0" fontId="17" fillId="8" borderId="27" xfId="3" applyFont="1" applyFill="1" applyBorder="1" applyAlignment="1">
      <alignment horizontal="center"/>
    </xf>
    <xf numFmtId="0" fontId="17" fillId="8" borderId="27" xfId="3" applyFont="1" applyFill="1" applyBorder="1" applyAlignment="1">
      <alignment horizontal="left" vertical="center"/>
    </xf>
    <xf numFmtId="1" fontId="17" fillId="8" borderId="27" xfId="3" applyNumberFormat="1" applyFont="1" applyFill="1" applyBorder="1" applyAlignment="1">
      <alignment vertical="center"/>
    </xf>
    <xf numFmtId="4" fontId="15" fillId="0" borderId="0" xfId="5" applyNumberFormat="1" applyFont="1" applyBorder="1" applyAlignment="1">
      <alignment horizontal="right"/>
    </xf>
    <xf numFmtId="4" fontId="15" fillId="0" borderId="0" xfId="3" applyNumberFormat="1" applyFont="1" applyBorder="1" applyAlignment="1"/>
    <xf numFmtId="0" fontId="17" fillId="0" borderId="27" xfId="3" applyFont="1" applyFill="1" applyBorder="1" applyAlignment="1">
      <alignment horizontal="left" vertical="center"/>
    </xf>
    <xf numFmtId="1" fontId="17" fillId="0" borderId="27" xfId="3" applyNumberFormat="1" applyFont="1" applyFill="1" applyBorder="1" applyAlignment="1">
      <alignment vertical="center"/>
    </xf>
    <xf numFmtId="1" fontId="11" fillId="8" borderId="27" xfId="3" applyNumberFormat="1" applyFont="1" applyFill="1" applyBorder="1" applyAlignment="1">
      <alignment vertical="center"/>
    </xf>
    <xf numFmtId="4" fontId="3" fillId="0" borderId="0" xfId="3" applyNumberFormat="1" applyFont="1" applyBorder="1" applyAlignment="1"/>
    <xf numFmtId="4" fontId="11" fillId="8" borderId="27" xfId="0" applyNumberFormat="1" applyFont="1" applyFill="1" applyBorder="1" applyAlignment="1">
      <alignment horizontal="center"/>
    </xf>
    <xf numFmtId="4" fontId="11" fillId="8" borderId="27" xfId="0" applyNumberFormat="1" applyFont="1" applyFill="1" applyBorder="1"/>
    <xf numFmtId="1" fontId="11" fillId="8" borderId="27" xfId="0" applyNumberFormat="1" applyFont="1" applyFill="1" applyBorder="1" applyAlignment="1">
      <alignment horizontal="center"/>
    </xf>
    <xf numFmtId="4" fontId="0" fillId="0" borderId="0" xfId="0" applyNumberFormat="1" applyBorder="1" applyAlignment="1">
      <alignment horizontal="right"/>
    </xf>
    <xf numFmtId="0" fontId="13" fillId="0" borderId="27" xfId="3" applyFont="1" applyBorder="1" applyAlignment="1">
      <alignment horizontal="left" vertical="center"/>
    </xf>
    <xf numFmtId="1" fontId="17" fillId="0" borderId="27" xfId="3" applyNumberFormat="1" applyFont="1" applyBorder="1" applyAlignment="1">
      <alignment vertical="center"/>
    </xf>
    <xf numFmtId="3" fontId="3" fillId="0" borderId="28" xfId="5" applyNumberFormat="1" applyFont="1" applyBorder="1" applyAlignment="1"/>
    <xf numFmtId="3" fontId="3" fillId="0" borderId="0" xfId="5" applyNumberFormat="1" applyFont="1" applyBorder="1" applyAlignment="1"/>
    <xf numFmtId="4" fontId="0" fillId="0" borderId="0" xfId="0" applyNumberFormat="1" applyAlignment="1">
      <alignment horizontal="center"/>
    </xf>
    <xf numFmtId="4" fontId="0" fillId="0" borderId="0" xfId="0" applyNumberFormat="1" applyAlignment="1">
      <alignment horizontal="right"/>
    </xf>
    <xf numFmtId="4" fontId="3" fillId="0" borderId="0" xfId="0" applyNumberFormat="1" applyFont="1" applyAlignment="1">
      <alignment horizontal="center"/>
    </xf>
    <xf numFmtId="3" fontId="0" fillId="0" borderId="27" xfId="0" applyNumberFormat="1" applyBorder="1" applyAlignment="1">
      <alignment horizontal="center"/>
    </xf>
    <xf numFmtId="4" fontId="3" fillId="0" borderId="0" xfId="0" applyNumberFormat="1" applyFont="1"/>
    <xf numFmtId="0" fontId="18" fillId="0" borderId="0" xfId="6" applyFont="1" applyBorder="1" applyAlignment="1"/>
    <xf numFmtId="0" fontId="19" fillId="0" borderId="0" xfId="6" applyFont="1"/>
  </cellXfs>
  <cellStyles count="7">
    <cellStyle name="Millares 107" xfId="5"/>
    <cellStyle name="Millares 109" xfId="4"/>
    <cellStyle name="Normal" xfId="0" builtinId="0"/>
    <cellStyle name="Normal 10 82 2" xfId="3"/>
    <cellStyle name="Normal 130" xfId="2"/>
    <cellStyle name="Normal 131" xfId="1"/>
    <cellStyle name="Normal 13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38100</xdr:rowOff>
    </xdr:from>
    <xdr:to>
      <xdr:col>3</xdr:col>
      <xdr:colOff>200025</xdr:colOff>
      <xdr:row>1</xdr:row>
      <xdr:rowOff>828675</xdr:rowOff>
    </xdr:to>
    <xdr:pic>
      <xdr:nvPicPr>
        <xdr:cNvPr id="2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8405"/>
        <a:stretch>
          <a:fillRect/>
        </a:stretch>
      </xdr:blipFill>
      <xdr:spPr bwMode="auto">
        <a:xfrm>
          <a:off x="247650" y="295275"/>
          <a:ext cx="55435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showGridLines="0" tabSelected="1" zoomScale="78" zoomScaleNormal="78" workbookViewId="0">
      <selection activeCell="D43" sqref="D43"/>
    </sheetView>
  </sheetViews>
  <sheetFormatPr baseColWidth="10" defaultRowHeight="12.75" x14ac:dyDescent="0.2"/>
  <cols>
    <col min="1" max="1" width="3" style="4" customWidth="1"/>
    <col min="2" max="2" width="9.140625" style="95" customWidth="1"/>
    <col min="3" max="3" width="71.7109375" style="4" customWidth="1"/>
    <col min="4" max="4" width="9.140625" style="95" customWidth="1"/>
    <col min="5" max="5" width="11.42578125" style="96" customWidth="1"/>
    <col min="6" max="6" width="14" style="4" customWidth="1"/>
    <col min="7" max="7" width="14.85546875" style="4" customWidth="1"/>
    <col min="8" max="8" width="14.7109375" style="4" customWidth="1"/>
    <col min="9" max="9" width="21.85546875" style="4" bestFit="1" customWidth="1"/>
    <col min="10" max="16384" width="11.42578125" style="4"/>
  </cols>
  <sheetData>
    <row r="1" spans="1:9" ht="20.25" customHeight="1" thickBot="1" x14ac:dyDescent="0.25">
      <c r="A1" s="1"/>
      <c r="B1" s="2"/>
      <c r="C1" s="1"/>
      <c r="D1" s="2"/>
      <c r="E1" s="3"/>
      <c r="F1" s="1"/>
      <c r="G1" s="1"/>
      <c r="H1" s="1"/>
    </row>
    <row r="2" spans="1:9" ht="69.75" customHeight="1" thickBot="1" x14ac:dyDescent="0.25">
      <c r="A2" s="1"/>
      <c r="B2" s="5"/>
      <c r="C2" s="6"/>
      <c r="D2" s="6"/>
      <c r="E2" s="6"/>
      <c r="F2" s="6"/>
      <c r="G2" s="6"/>
      <c r="H2" s="7"/>
    </row>
    <row r="3" spans="1:9" ht="65.25" customHeight="1" thickBot="1" x14ac:dyDescent="0.25">
      <c r="B3" s="8" t="s">
        <v>0</v>
      </c>
      <c r="C3" s="9"/>
      <c r="D3" s="9"/>
      <c r="E3" s="9"/>
      <c r="F3" s="9"/>
      <c r="G3" s="9"/>
      <c r="H3" s="10"/>
    </row>
    <row r="4" spans="1:9" ht="42.75" customHeight="1" thickBot="1" x14ac:dyDescent="0.25">
      <c r="B4" s="11" t="s">
        <v>1</v>
      </c>
      <c r="C4" s="11" t="s">
        <v>2</v>
      </c>
      <c r="D4" s="11" t="s">
        <v>3</v>
      </c>
      <c r="E4" s="11" t="s">
        <v>4</v>
      </c>
      <c r="F4" s="12" t="s">
        <v>5</v>
      </c>
      <c r="G4" s="12" t="s">
        <v>6</v>
      </c>
      <c r="H4" s="12" t="s">
        <v>7</v>
      </c>
    </row>
    <row r="5" spans="1:9" ht="19.5" thickBot="1" x14ac:dyDescent="0.35">
      <c r="B5" s="13" t="s">
        <v>8</v>
      </c>
      <c r="C5" s="14" t="s">
        <v>9</v>
      </c>
      <c r="D5" s="15"/>
      <c r="E5" s="16"/>
      <c r="F5" s="17"/>
      <c r="G5" s="18"/>
      <c r="H5" s="19">
        <f>+G6</f>
        <v>0</v>
      </c>
    </row>
    <row r="6" spans="1:9" ht="18.75" x14ac:dyDescent="0.3">
      <c r="B6" s="20" t="s">
        <v>10</v>
      </c>
      <c r="C6" s="21" t="s">
        <v>11</v>
      </c>
      <c r="D6" s="22"/>
      <c r="E6" s="23"/>
      <c r="F6" s="24"/>
      <c r="G6" s="25">
        <f>SUM(G7:G8)</f>
        <v>0</v>
      </c>
      <c r="H6" s="26"/>
    </row>
    <row r="7" spans="1:9" ht="15" x14ac:dyDescent="0.2">
      <c r="B7" s="27" t="s">
        <v>12</v>
      </c>
      <c r="C7" s="28" t="s">
        <v>13</v>
      </c>
      <c r="D7" s="29" t="s">
        <v>14</v>
      </c>
      <c r="E7" s="30">
        <v>1</v>
      </c>
      <c r="F7" s="30"/>
      <c r="G7" s="31">
        <f>E7*F7</f>
        <v>0</v>
      </c>
      <c r="H7" s="32"/>
    </row>
    <row r="8" spans="1:9" ht="15.75" thickBot="1" x14ac:dyDescent="0.25">
      <c r="B8" s="27" t="s">
        <v>15</v>
      </c>
      <c r="C8" s="28" t="s">
        <v>16</v>
      </c>
      <c r="D8" s="29" t="s">
        <v>14</v>
      </c>
      <c r="E8" s="30">
        <v>1</v>
      </c>
      <c r="F8" s="30"/>
      <c r="G8" s="31">
        <f>E8*F8</f>
        <v>0</v>
      </c>
      <c r="H8" s="32"/>
      <c r="I8" s="33"/>
    </row>
    <row r="9" spans="1:9" ht="19.5" thickBot="1" x14ac:dyDescent="0.35">
      <c r="B9" s="34" t="s">
        <v>17</v>
      </c>
      <c r="C9" s="14" t="s">
        <v>18</v>
      </c>
      <c r="D9" s="15"/>
      <c r="E9" s="16"/>
      <c r="F9" s="35"/>
      <c r="G9" s="35"/>
      <c r="H9" s="36">
        <f>SUM(G10+G14)</f>
        <v>0</v>
      </c>
      <c r="I9" s="37"/>
    </row>
    <row r="10" spans="1:9" ht="18.75" x14ac:dyDescent="0.3">
      <c r="B10" s="38" t="s">
        <v>19</v>
      </c>
      <c r="C10" s="39" t="s">
        <v>20</v>
      </c>
      <c r="D10" s="40"/>
      <c r="E10" s="41"/>
      <c r="F10" s="42"/>
      <c r="G10" s="43">
        <f>SUM(G11:G13)</f>
        <v>0</v>
      </c>
      <c r="H10" s="44"/>
      <c r="I10" s="45"/>
    </row>
    <row r="11" spans="1:9" ht="18.75" x14ac:dyDescent="0.3">
      <c r="B11" s="46" t="s">
        <v>21</v>
      </c>
      <c r="C11" s="47" t="s">
        <v>22</v>
      </c>
      <c r="D11" s="46" t="s">
        <v>14</v>
      </c>
      <c r="E11" s="48">
        <v>1</v>
      </c>
      <c r="F11" s="30"/>
      <c r="G11" s="31">
        <f>E11*F11</f>
        <v>0</v>
      </c>
      <c r="H11" s="49"/>
      <c r="I11" s="37"/>
    </row>
    <row r="12" spans="1:9" ht="18.75" x14ac:dyDescent="0.3">
      <c r="B12" s="46" t="s">
        <v>23</v>
      </c>
      <c r="C12" s="47" t="s">
        <v>24</v>
      </c>
      <c r="D12" s="46" t="s">
        <v>14</v>
      </c>
      <c r="E12" s="48">
        <v>1</v>
      </c>
      <c r="F12" s="30"/>
      <c r="G12" s="31">
        <f>E12*F12</f>
        <v>0</v>
      </c>
      <c r="H12" s="49"/>
      <c r="I12" s="37"/>
    </row>
    <row r="13" spans="1:9" ht="18.75" x14ac:dyDescent="0.3">
      <c r="B13" s="46" t="s">
        <v>25</v>
      </c>
      <c r="C13" s="47" t="s">
        <v>26</v>
      </c>
      <c r="D13" s="46" t="s">
        <v>14</v>
      </c>
      <c r="E13" s="48">
        <v>1</v>
      </c>
      <c r="F13" s="30"/>
      <c r="G13" s="31">
        <f>E13*F13</f>
        <v>0</v>
      </c>
      <c r="H13" s="49"/>
      <c r="I13" s="37"/>
    </row>
    <row r="14" spans="1:9" ht="18.75" x14ac:dyDescent="0.3">
      <c r="B14" s="38" t="s">
        <v>27</v>
      </c>
      <c r="C14" s="39" t="s">
        <v>28</v>
      </c>
      <c r="D14" s="40"/>
      <c r="E14" s="41"/>
      <c r="F14" s="42"/>
      <c r="G14" s="43">
        <f>SUM(G15:G18)</f>
        <v>0</v>
      </c>
      <c r="H14" s="44"/>
      <c r="I14" s="45"/>
    </row>
    <row r="15" spans="1:9" ht="18.75" x14ac:dyDescent="0.3">
      <c r="B15" s="46" t="s">
        <v>29</v>
      </c>
      <c r="C15" s="47" t="s">
        <v>30</v>
      </c>
      <c r="D15" s="46" t="s">
        <v>14</v>
      </c>
      <c r="E15" s="48">
        <v>1</v>
      </c>
      <c r="F15" s="30"/>
      <c r="G15" s="31">
        <f>E15*F15</f>
        <v>0</v>
      </c>
      <c r="H15" s="49"/>
      <c r="I15" s="37"/>
    </row>
    <row r="16" spans="1:9" ht="18.75" x14ac:dyDescent="0.3">
      <c r="B16" s="46" t="s">
        <v>31</v>
      </c>
      <c r="C16" s="47" t="s">
        <v>32</v>
      </c>
      <c r="D16" s="46" t="s">
        <v>14</v>
      </c>
      <c r="E16" s="48">
        <v>1</v>
      </c>
      <c r="F16" s="30"/>
      <c r="G16" s="31">
        <f>E16*F16</f>
        <v>0</v>
      </c>
      <c r="H16" s="49"/>
      <c r="I16" s="37"/>
    </row>
    <row r="17" spans="2:9" ht="18.75" x14ac:dyDescent="0.3">
      <c r="B17" s="46" t="s">
        <v>33</v>
      </c>
      <c r="C17" s="47" t="s">
        <v>34</v>
      </c>
      <c r="D17" s="46" t="s">
        <v>35</v>
      </c>
      <c r="E17" s="48">
        <v>145</v>
      </c>
      <c r="F17" s="30"/>
      <c r="G17" s="31">
        <f>E17*F17</f>
        <v>0</v>
      </c>
      <c r="H17" s="49"/>
      <c r="I17" s="37"/>
    </row>
    <row r="18" spans="2:9" ht="18.75" x14ac:dyDescent="0.3">
      <c r="B18" s="46" t="s">
        <v>36</v>
      </c>
      <c r="C18" s="47" t="s">
        <v>37</v>
      </c>
      <c r="D18" s="46" t="s">
        <v>35</v>
      </c>
      <c r="E18" s="48">
        <v>170</v>
      </c>
      <c r="F18" s="30"/>
      <c r="G18" s="31">
        <f>E18*F18</f>
        <v>0</v>
      </c>
      <c r="H18" s="49"/>
      <c r="I18" s="37"/>
    </row>
    <row r="19" spans="2:9" ht="19.5" thickBot="1" x14ac:dyDescent="0.35">
      <c r="B19" s="50"/>
      <c r="C19" s="51"/>
      <c r="D19" s="52"/>
      <c r="E19" s="53"/>
      <c r="F19" s="54"/>
      <c r="G19" s="54"/>
      <c r="H19" s="55">
        <f>SUM(H5:H18)</f>
        <v>0</v>
      </c>
    </row>
    <row r="20" spans="2:9" ht="18.75" x14ac:dyDescent="0.3">
      <c r="B20" s="56"/>
      <c r="C20" s="57"/>
      <c r="D20" s="56"/>
      <c r="E20" s="58"/>
      <c r="F20" s="54"/>
      <c r="G20" s="59"/>
      <c r="H20" s="60"/>
    </row>
    <row r="21" spans="2:9" ht="18" x14ac:dyDescent="0.25">
      <c r="B21" s="61"/>
      <c r="C21" s="62" t="s">
        <v>38</v>
      </c>
      <c r="D21" s="61"/>
      <c r="E21" s="63"/>
      <c r="F21" s="64"/>
      <c r="G21" s="65"/>
      <c r="H21" s="60"/>
    </row>
    <row r="22" spans="2:9" ht="15" x14ac:dyDescent="0.25">
      <c r="B22" s="66" t="s">
        <v>39</v>
      </c>
      <c r="C22" s="67" t="s">
        <v>40</v>
      </c>
      <c r="D22" s="68">
        <f>H19</f>
        <v>0</v>
      </c>
      <c r="E22" s="69"/>
      <c r="H22" s="70"/>
    </row>
    <row r="23" spans="2:9" ht="15" x14ac:dyDescent="0.25">
      <c r="B23" s="66" t="s">
        <v>41</v>
      </c>
      <c r="C23" s="67" t="s">
        <v>42</v>
      </c>
      <c r="D23" s="68">
        <f>+D22*0.1</f>
        <v>0</v>
      </c>
      <c r="E23" s="69"/>
      <c r="H23" s="70"/>
    </row>
    <row r="24" spans="2:9" ht="15" x14ac:dyDescent="0.25">
      <c r="B24" s="66" t="s">
        <v>43</v>
      </c>
      <c r="C24" s="67" t="s">
        <v>44</v>
      </c>
      <c r="D24" s="68">
        <f>+D22+D23</f>
        <v>0</v>
      </c>
      <c r="E24" s="69"/>
      <c r="H24" s="70"/>
    </row>
    <row r="25" spans="2:9" ht="15" x14ac:dyDescent="0.25">
      <c r="B25" s="71"/>
      <c r="C25" s="72"/>
      <c r="D25" s="73"/>
      <c r="E25" s="74"/>
      <c r="G25" s="75"/>
      <c r="H25" s="60"/>
    </row>
    <row r="26" spans="2:9" ht="15" x14ac:dyDescent="0.25">
      <c r="B26" s="76" t="s">
        <v>45</v>
      </c>
      <c r="C26" s="67" t="s">
        <v>46</v>
      </c>
      <c r="D26" s="77">
        <f>+(D22)*0.22</f>
        <v>0</v>
      </c>
      <c r="E26" s="74"/>
      <c r="G26" s="75"/>
      <c r="H26" s="60"/>
    </row>
    <row r="27" spans="2:9" ht="15" x14ac:dyDescent="0.25">
      <c r="B27" s="66" t="s">
        <v>47</v>
      </c>
      <c r="C27" s="67" t="s">
        <v>48</v>
      </c>
      <c r="D27" s="77">
        <f>+(D23)*0.22</f>
        <v>0</v>
      </c>
      <c r="E27" s="69"/>
      <c r="H27" s="70"/>
    </row>
    <row r="28" spans="2:9" ht="15" x14ac:dyDescent="0.25">
      <c r="B28" s="66" t="s">
        <v>49</v>
      </c>
      <c r="C28" s="67" t="s">
        <v>50</v>
      </c>
      <c r="D28" s="68">
        <f>+D26+D27</f>
        <v>0</v>
      </c>
      <c r="E28" s="69"/>
      <c r="H28" s="70"/>
    </row>
    <row r="29" spans="2:9" ht="15" x14ac:dyDescent="0.25">
      <c r="B29" s="78"/>
      <c r="C29" s="79"/>
      <c r="D29" s="80"/>
      <c r="E29" s="81"/>
      <c r="G29" s="82"/>
      <c r="H29" s="60"/>
    </row>
    <row r="30" spans="2:9" ht="15" x14ac:dyDescent="0.25">
      <c r="B30" s="76" t="s">
        <v>51</v>
      </c>
      <c r="C30" s="83" t="s">
        <v>52</v>
      </c>
      <c r="D30" s="84">
        <f>SUM(D24+D28)</f>
        <v>0</v>
      </c>
      <c r="E30" s="81"/>
      <c r="G30" s="82"/>
      <c r="H30" s="60"/>
    </row>
    <row r="31" spans="2:9" ht="15" x14ac:dyDescent="0.25">
      <c r="B31" s="71"/>
      <c r="C31" s="72"/>
      <c r="D31" s="85"/>
      <c r="E31" s="69"/>
      <c r="G31" s="86"/>
      <c r="H31" s="60"/>
    </row>
    <row r="32" spans="2:9" ht="15" x14ac:dyDescent="0.25">
      <c r="B32" s="66" t="s">
        <v>53</v>
      </c>
      <c r="C32" s="67" t="s">
        <v>54</v>
      </c>
      <c r="D32" s="68">
        <f>(+D22)*0.27</f>
        <v>0</v>
      </c>
      <c r="E32" s="69"/>
      <c r="G32" s="82"/>
      <c r="H32" s="60"/>
    </row>
    <row r="33" spans="1:9" ht="15" x14ac:dyDescent="0.25">
      <c r="B33" s="66" t="s">
        <v>55</v>
      </c>
      <c r="C33" s="67" t="s">
        <v>56</v>
      </c>
      <c r="D33" s="68">
        <f>+D23*0.5</f>
        <v>0</v>
      </c>
      <c r="E33" s="69"/>
      <c r="H33" s="70"/>
    </row>
    <row r="34" spans="1:9" ht="15" x14ac:dyDescent="0.25">
      <c r="B34" s="66" t="s">
        <v>57</v>
      </c>
      <c r="C34" s="67" t="s">
        <v>58</v>
      </c>
      <c r="D34" s="68">
        <f>+D32+D33</f>
        <v>0</v>
      </c>
      <c r="E34" s="69"/>
      <c r="H34" s="70"/>
    </row>
    <row r="35" spans="1:9" ht="14.25" x14ac:dyDescent="0.2">
      <c r="B35" s="87"/>
      <c r="C35" s="88"/>
      <c r="D35" s="89"/>
      <c r="E35" s="90"/>
    </row>
    <row r="36" spans="1:9" ht="15" x14ac:dyDescent="0.25">
      <c r="B36" s="66" t="s">
        <v>59</v>
      </c>
      <c r="C36" s="67" t="s">
        <v>60</v>
      </c>
      <c r="D36" s="68">
        <f>D32*0.6676</f>
        <v>0</v>
      </c>
      <c r="E36" s="69"/>
      <c r="G36" s="82"/>
      <c r="H36" s="60"/>
    </row>
    <row r="37" spans="1:9" ht="15" x14ac:dyDescent="0.25">
      <c r="B37" s="66" t="s">
        <v>57</v>
      </c>
      <c r="C37" s="67" t="s">
        <v>61</v>
      </c>
      <c r="D37" s="68">
        <f>D33*0.6676</f>
        <v>0</v>
      </c>
      <c r="E37" s="69"/>
      <c r="H37" s="70"/>
    </row>
    <row r="38" spans="1:9" ht="15" x14ac:dyDescent="0.25">
      <c r="B38" s="66" t="s">
        <v>62</v>
      </c>
      <c r="C38" s="67" t="s">
        <v>63</v>
      </c>
      <c r="D38" s="68">
        <f>+D36+D37</f>
        <v>0</v>
      </c>
      <c r="E38" s="69"/>
      <c r="H38" s="70"/>
    </row>
    <row r="39" spans="1:9" ht="15" x14ac:dyDescent="0.25">
      <c r="B39" s="71"/>
      <c r="C39" s="72"/>
      <c r="D39" s="85"/>
      <c r="E39" s="69"/>
      <c r="G39" s="86"/>
      <c r="H39" s="60"/>
    </row>
    <row r="40" spans="1:9" ht="15" x14ac:dyDescent="0.25">
      <c r="B40" s="66" t="s">
        <v>64</v>
      </c>
      <c r="C40" s="91" t="s">
        <v>65</v>
      </c>
      <c r="D40" s="92">
        <f>+D30+D38</f>
        <v>0</v>
      </c>
      <c r="E40" s="93"/>
      <c r="F40" s="94"/>
      <c r="G40" s="70"/>
      <c r="H40" s="60"/>
    </row>
    <row r="41" spans="1:9" x14ac:dyDescent="0.2">
      <c r="G41" s="60"/>
      <c r="H41" s="60"/>
    </row>
    <row r="43" spans="1:9" ht="15" x14ac:dyDescent="0.2">
      <c r="B43" s="97"/>
      <c r="C43" s="91" t="s">
        <v>66</v>
      </c>
      <c r="D43" s="98"/>
    </row>
    <row r="46" spans="1:9" s="95" customFormat="1" x14ac:dyDescent="0.2">
      <c r="A46" s="4"/>
      <c r="C46" s="99"/>
      <c r="E46" s="96"/>
      <c r="F46" s="4"/>
      <c r="G46" s="4"/>
      <c r="H46" s="4"/>
      <c r="I46" s="4"/>
    </row>
    <row r="47" spans="1:9" s="95" customFormat="1" x14ac:dyDescent="0.2">
      <c r="C47" s="4"/>
      <c r="E47" s="96"/>
      <c r="F47" s="4"/>
      <c r="G47" s="4"/>
      <c r="H47" s="4"/>
      <c r="I47" s="4"/>
    </row>
    <row r="48" spans="1:9" x14ac:dyDescent="0.2">
      <c r="A48" s="95"/>
      <c r="C48" s="99"/>
    </row>
    <row r="52" spans="2:5" x14ac:dyDescent="0.2">
      <c r="B52" s="4"/>
      <c r="D52" s="4"/>
      <c r="E52" s="100"/>
    </row>
    <row r="53" spans="2:5" x14ac:dyDescent="0.2">
      <c r="B53" s="4"/>
      <c r="D53" s="4"/>
      <c r="E53" s="101"/>
    </row>
    <row r="54" spans="2:5" x14ac:dyDescent="0.2">
      <c r="B54" s="4"/>
      <c r="D54" s="4"/>
    </row>
    <row r="55" spans="2:5" x14ac:dyDescent="0.2">
      <c r="B55" s="4"/>
      <c r="D55" s="4"/>
    </row>
    <row r="56" spans="2:5" x14ac:dyDescent="0.2">
      <c r="B56" s="4"/>
      <c r="D56" s="4"/>
    </row>
    <row r="57" spans="2:5" x14ac:dyDescent="0.2">
      <c r="B57" s="4"/>
      <c r="D57" s="4"/>
    </row>
    <row r="58" spans="2:5" x14ac:dyDescent="0.2">
      <c r="B58" s="4"/>
      <c r="D58" s="4"/>
    </row>
    <row r="59" spans="2:5" x14ac:dyDescent="0.2">
      <c r="B59" s="4"/>
      <c r="D59" s="4"/>
    </row>
    <row r="60" spans="2:5" x14ac:dyDescent="0.2">
      <c r="B60" s="4"/>
      <c r="D60" s="4"/>
    </row>
    <row r="61" spans="2:5" x14ac:dyDescent="0.2">
      <c r="B61" s="4"/>
      <c r="D61" s="4"/>
    </row>
    <row r="62" spans="2:5" x14ac:dyDescent="0.2">
      <c r="B62" s="4"/>
      <c r="D62" s="4"/>
    </row>
    <row r="63" spans="2:5" x14ac:dyDescent="0.2">
      <c r="B63" s="4"/>
      <c r="D63" s="4"/>
    </row>
    <row r="64" spans="2:5" x14ac:dyDescent="0.2">
      <c r="B64" s="4"/>
      <c r="D64" s="4"/>
    </row>
    <row r="65" spans="2:5" x14ac:dyDescent="0.2">
      <c r="B65" s="4"/>
      <c r="D65" s="4"/>
    </row>
    <row r="66" spans="2:5" x14ac:dyDescent="0.2">
      <c r="B66" s="4"/>
      <c r="D66" s="4"/>
    </row>
    <row r="67" spans="2:5" x14ac:dyDescent="0.2">
      <c r="B67" s="4"/>
      <c r="D67" s="4"/>
    </row>
    <row r="68" spans="2:5" x14ac:dyDescent="0.2">
      <c r="B68" s="4"/>
      <c r="D68" s="4"/>
      <c r="E68" s="4"/>
    </row>
    <row r="69" spans="2:5" x14ac:dyDescent="0.2">
      <c r="B69" s="4"/>
      <c r="D69" s="4"/>
      <c r="E69" s="4"/>
    </row>
    <row r="70" spans="2:5" x14ac:dyDescent="0.2">
      <c r="B70" s="4"/>
      <c r="D70" s="4"/>
      <c r="E70" s="4"/>
    </row>
    <row r="71" spans="2:5" x14ac:dyDescent="0.2">
      <c r="B71" s="4"/>
      <c r="D71" s="4"/>
      <c r="E71" s="4"/>
    </row>
    <row r="72" spans="2:5" x14ac:dyDescent="0.2">
      <c r="B72" s="4"/>
      <c r="D72" s="4"/>
      <c r="E72" s="4"/>
    </row>
    <row r="73" spans="2:5" x14ac:dyDescent="0.2">
      <c r="B73" s="4"/>
      <c r="D73" s="4"/>
      <c r="E73" s="4"/>
    </row>
  </sheetData>
  <mergeCells count="2">
    <mergeCell ref="B2:H2"/>
    <mergeCell ref="B3:H3"/>
  </mergeCells>
  <pageMargins left="0.35433070866141736" right="0.35433070866141736" top="0.27559055118110237" bottom="0.19685039370078741" header="0" footer="0"/>
  <pageSetup paperSize="9" scale="65" orientation="portrait" horizontalDpi="4294967294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16C6E6-D149-45A4-A03A-C2B65AF09CCF}"/>
</file>

<file path=customXml/itemProps2.xml><?xml version="1.0" encoding="utf-8"?>
<ds:datastoreItem xmlns:ds="http://schemas.openxmlformats.org/officeDocument/2006/customXml" ds:itemID="{1209AC2E-3888-4988-8C59-D445F89B3F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empresa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2022-07-12T12:05:29Z</dcterms:created>
  <dcterms:modified xsi:type="dcterms:W3CDTF">2022-07-12T12:06:39Z</dcterms:modified>
</cp:coreProperties>
</file>